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1"/>
  </bookViews>
  <sheets>
    <sheet name="Итоговый" sheetId="1" r:id="rId1"/>
    <sheet name="Участник 1" sheetId="2" r:id="rId2"/>
    <sheet name="Участник 2" sheetId="3" r:id="rId3"/>
    <sheet name="Участник 3" sheetId="4" r:id="rId4"/>
    <sheet name="Участник 4" sheetId="5" r:id="rId5"/>
    <sheet name="Участник 5" sheetId="6" r:id="rId6"/>
    <sheet name="Участник 6" sheetId="7" r:id="rId7"/>
    <sheet name="Участник 7" sheetId="8" r:id="rId8"/>
    <sheet name="Участник 8" sheetId="9" r:id="rId9"/>
    <sheet name="Участник 9" sheetId="10" r:id="rId10"/>
    <sheet name="Участник 10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  <c r="B8" i="1"/>
  <c r="B7" i="1"/>
  <c r="B6" i="1"/>
  <c r="B5" i="1"/>
  <c r="G65" i="11"/>
  <c r="G65" i="10"/>
  <c r="G65" i="9"/>
  <c r="G65" i="8"/>
  <c r="G65" i="7"/>
  <c r="G65" i="6"/>
  <c r="G65" i="5"/>
  <c r="G65" i="4"/>
  <c r="G65" i="3"/>
  <c r="D11" i="1" l="1"/>
  <c r="C13" i="1"/>
  <c r="D13" i="1" s="1"/>
  <c r="C12" i="1"/>
  <c r="D12" i="1" s="1"/>
  <c r="C11" i="1"/>
  <c r="C10" i="1"/>
  <c r="D10" i="1" s="1"/>
  <c r="C9" i="1"/>
  <c r="D9" i="1" s="1"/>
  <c r="C8" i="1"/>
  <c r="D8" i="1" s="1"/>
  <c r="C7" i="1"/>
  <c r="D7" i="1" s="1"/>
  <c r="C6" i="1"/>
  <c r="D6" i="1" s="1"/>
  <c r="C5" i="1"/>
  <c r="D5" i="1" s="1"/>
  <c r="G65" i="2"/>
  <c r="C4" i="1" s="1"/>
  <c r="D4" i="1" s="1"/>
</calcChain>
</file>

<file path=xl/sharedStrings.xml><?xml version="1.0" encoding="utf-8"?>
<sst xmlns="http://schemas.openxmlformats.org/spreadsheetml/2006/main" count="2396" uniqueCount="168">
  <si>
    <t>Экспертное заключение о результатах мониторинга деятельности профессиональных образовательных организаций по развитию системы воспитания и социализации обучающихся</t>
  </si>
  <si>
    <t>№ п/п</t>
  </si>
  <si>
    <t>Участники</t>
  </si>
  <si>
    <t>Итоговые баллы</t>
  </si>
  <si>
    <t>Сводная таблица</t>
  </si>
  <si>
    <t>Критерий</t>
  </si>
  <si>
    <t>Показатели</t>
  </si>
  <si>
    <t>Единица измерения</t>
  </si>
  <si>
    <t>Значение</t>
  </si>
  <si>
    <t>Балл</t>
  </si>
  <si>
    <t xml:space="preserve">Участник 1: </t>
  </si>
  <si>
    <t>Полнота воспитательной среды (структурно-содержательная характеристика, отражающая какие внутренние субъекты и процессы включены в воспитательную работу ПОО)</t>
  </si>
  <si>
    <t>1.1</t>
  </si>
  <si>
    <t>1.2</t>
  </si>
  <si>
    <t>1.3</t>
  </si>
  <si>
    <t>Наличие  дополнительных общеразвивающих программ</t>
  </si>
  <si>
    <t>1.4</t>
  </si>
  <si>
    <t xml:space="preserve">От 1 до 3
От 4 до 6 
От 7 и более 
</t>
  </si>
  <si>
    <t xml:space="preserve">1
3
5 </t>
  </si>
  <si>
    <t>1.5</t>
  </si>
  <si>
    <t>Наличие персонала, выполняющего на условиях, предусмотренных трудовым договором, исключительно функции, связанные с реализацией направлений воспитательной деятельности:
- заместитель руководителя по воспитательной работе;
- социальный педагог;
- педагог-психолог;
- педагог-организатор;
- педагог-воспитатель;
- тренер (инструктор);
- тьютор;
- руководитель кружка (центра, клуба, секции);
- библиотекарь;
- руководитель физвоспитания;
- педагог-организатор ОБЖ;
- куратор группы/классный руководитель.</t>
  </si>
  <si>
    <t>- наличие общественных объединений, созданных на базе ПОО;</t>
  </si>
  <si>
    <t>- спортивных сооружений;</t>
  </si>
  <si>
    <t>Наличие:
- зданий (помещений), предназначенных для организации воспитательной работы;</t>
  </si>
  <si>
    <t>- профессионально-ориентирующее (развитие карьеры);</t>
  </si>
  <si>
    <t>- спортивное и здоровьесберегающее;</t>
  </si>
  <si>
    <t>- экологическое;</t>
  </si>
  <si>
    <t>- студенческое самоуправление;</t>
  </si>
  <si>
    <t>- культурно-творческое;</t>
  </si>
  <si>
    <t>- бизнес-ориентирующее (молодежное предпринимательство);</t>
  </si>
  <si>
    <t>- наличие центра поддержки добровольчества (волонтерства);</t>
  </si>
  <si>
    <t>- наличие культурно-досугового центра;</t>
  </si>
  <si>
    <t>Широта воспитательной среды (структурно-содержательная характеристика, отражающая какие внешние субъекты и процессы включены в воспитательную работу ПОО)</t>
  </si>
  <si>
    <t>2.1</t>
  </si>
  <si>
    <t>Внедрение в ПОО методологии наставничества</t>
  </si>
  <si>
    <t>Наличие наставников, в том числе из числа работников организаций и предприятий реального сектора экономики и социальной сферы, осуществляющие деятельность по профилю реализуемых ПОО образовательных программ</t>
  </si>
  <si>
    <t>2.2</t>
  </si>
  <si>
    <t>2.3</t>
  </si>
  <si>
    <t>2.4</t>
  </si>
  <si>
    <t>2.5</t>
  </si>
  <si>
    <t>2.6</t>
  </si>
  <si>
    <t>Вовлеченность общественно-деловых объединений в управление образовательной организацией</t>
  </si>
  <si>
    <t>Вовлеченность работодателей в управление образовательной организацией</t>
  </si>
  <si>
    <t>Наличие совместных проектов с некоммерческими организациями, органами местного самоуправления по основным направлениям воспитательной деятельности</t>
  </si>
  <si>
    <t>Социальная активность воспитательной среды (показатель социально ориентированного созидательного потенциала и его влияние на среду)</t>
  </si>
  <si>
    <t>3.1</t>
  </si>
  <si>
    <t>3.2</t>
  </si>
  <si>
    <t>3.3</t>
  </si>
  <si>
    <t>Наличие действующего органа студенческого самоуправления</t>
  </si>
  <si>
    <t>Открытость информации о реализованных социальных проектах, программах и т.п.</t>
  </si>
  <si>
    <t>Вовлеченность обучающихся в волонтерское (добровольческое) движение</t>
  </si>
  <si>
    <t>4.1</t>
  </si>
  <si>
    <t>4.2</t>
  </si>
  <si>
    <t>4.3</t>
  </si>
  <si>
    <t>4.4</t>
  </si>
  <si>
    <t>4.5</t>
  </si>
  <si>
    <t xml:space="preserve">Мобильность воспитательной среды (способность к органичным эволюционным изменениям, в контексте взаимоотношений со средой) </t>
  </si>
  <si>
    <t>Наличие партнеров в реализации направления воспитательной деятельности:
- партнеры выделены, определен их функционал;
- принципы взаимодействия описаны и понятны.</t>
  </si>
  <si>
    <t>Наличие расходов на осуществление воспитательной и социализирующей деятельности, в том числе:
- гражданско-патриотическое;
- профессионально-ориентирующее (развитие карьеры);
- спортивное и здоровьезберегающее;
- экологическое;
- студенческое самоуправление;
- культурно-творческое;
- бизнес-ориентирующее (молодежное предпринимательство).</t>
  </si>
  <si>
    <t>- библиотек.</t>
  </si>
  <si>
    <t>- наличие студенческого спортивного клуба.</t>
  </si>
  <si>
    <t>Цель и задачи программы воспитания:
- сформулированы ясно и конкретно;
- грамотно обоснованы;
- реалистичны и соответствуют возрастным особенностям обучающихся;
- диагностируемы;
- соответствуют профилю образовательной организации.</t>
  </si>
  <si>
    <t xml:space="preserve">Нет / Да </t>
  </si>
  <si>
    <t>0 / 1</t>
  </si>
  <si>
    <t>0 / 3</t>
  </si>
  <si>
    <t>Нет
Частично
Да</t>
  </si>
  <si>
    <t>Нет
Частично
Да</t>
  </si>
  <si>
    <t>0
1
2</t>
  </si>
  <si>
    <t>Результаты воспитания соответствуют поставленным целям и задачам:
- сформулированы показатели (критерии) по годам реализации программы;
- показатели диагностируемы, способы их оценки корректны.</t>
  </si>
  <si>
    <t>0
1
2</t>
  </si>
  <si>
    <t>Направления воспитания согласованы с положениями государственной молодежной политики, национальным проектом «Образование»</t>
  </si>
  <si>
    <t>В содержании программы отражены приоритеты социально-экономического развития региона (муниципалитета)</t>
  </si>
  <si>
    <t>Содержание программы обновляется в соответствие с вызовами времени (построение цифровой экономики, профилактика правонарушений, проблемы ранней беременности, алкоголизма, наркозависимости и др.)</t>
  </si>
  <si>
    <t>Устойчивость воспитательной среды</t>
  </si>
  <si>
    <t>5.1</t>
  </si>
  <si>
    <t>5.2</t>
  </si>
  <si>
    <t>В программе воспитания  учитываются воспитывающие традиции ПОО (историю страны, региона и ПОО, отраслевую специфику, особенности партнерских связей и т.д.)</t>
  </si>
  <si>
    <t>Наличие элементов собственной символики образовательной организации: эмблема, гимн, флаг, значок и др.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</si>
  <si>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</si>
  <si>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</si>
  <si>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</si>
  <si>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</si>
  <si>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</si>
  <si>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</si>
  <si>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</si>
  <si>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</si>
  <si>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</si>
  <si>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</si>
  <si>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</si>
  <si>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</si>
  <si>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</si>
  <si>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</si>
  <si>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</si>
  <si>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</si>
  <si>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</si>
  <si>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</si>
  <si>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</si>
  <si>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</si>
  <si>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</si>
  <si>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</si>
  <si>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</si>
  <si>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</si>
  <si>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Результативность воспитательной среды</t>
  </si>
  <si>
    <t>Удельный вес студентов, охваченных просветительскими и иными программами, направленными на укрепление социального, межнационального и межконфессионального согласия в молодежной среде</t>
  </si>
  <si>
    <t>Удельный вес студентов, охваченных просветительскими (в том числе интерактивные) программами и проектами гражданско-патриотической тематики.</t>
  </si>
  <si>
    <t>Удельный вес студентов, вовлеченных в реализацию программ по сохранению российской культуры, исторического наследия народов страны и традиционных ремесел.</t>
  </si>
  <si>
    <t>Удельный вес студентов, вовлеченных в активную работу поисковых, археологических, военно-исторических, краеведческих, студенческих отрядов и молодежных объединений.</t>
  </si>
  <si>
    <t xml:space="preserve">Удельный вес студентов, вовлеченных в деятельность профильных студенческих отрядов. </t>
  </si>
  <si>
    <t>Участие студентов в национальном чемпионате «Молодые профессионалы» (WorldSkills Russia)</t>
  </si>
  <si>
    <t>Участие студентов во всероссийских и международных олимпиадах, конкурсах профессионального мастерства.</t>
  </si>
  <si>
    <t xml:space="preserve">Удельный вес студентов, получивших золотую, серебряную или бронзовую медаль или медальон за профессионализм, в общей численности студентов образовательной организации, участвовавших в региональных чемпионатах, национальном чемпионате «Молодые профессионалы» (WorldSkills Russia). </t>
  </si>
  <si>
    <t xml:space="preserve">Удельный вес победителей и призеров олимпиад, конкурсов профессионального мастерства, в общей численности студентов образовательной организации, участвовавших в олимпиадах, конкурсах профессионального мастерства. </t>
  </si>
  <si>
    <t>Удельный вес студентов, принявших участие в региональных чемпионатах «Молодые профессионалы» (WorldSkills Russia), региональных этапах олимпиад, конкурсов профессионального мастерства</t>
  </si>
  <si>
    <t>Удельный вес студентов, охваченных проектами в области физкультурно-спортивной и оздоровительной деятельности, связанных с популяризацией здорового образа жизни, спорта, а также с созданием положительного образа молодежи, ведущей здоровый образ жизни.</t>
  </si>
  <si>
    <t xml:space="preserve">Удельный вес студентов, участвующих в спортивных студенческих соревнованиях. </t>
  </si>
  <si>
    <t>Удельный вес студентов, участвующих в реализации проектов экологических организаций и деятельности по реставрации исторических памятников.</t>
  </si>
  <si>
    <t>Удельный вес студентов, вовлеченных в деятельность органов студенческого самоуправления.</t>
  </si>
  <si>
    <t>Удельный вес студентов, участвующих в деятельности молодежных общественных объединений.</t>
  </si>
  <si>
    <t>Удельный вес студентов, занимающихся волонтерской деятельностью и социально значимыми делами</t>
  </si>
  <si>
    <t>Удельный вес студентов, охваченных дополнительными общеразвивающими программами.</t>
  </si>
  <si>
    <t xml:space="preserve">Удельный вес студентов, вовлеченных в деятельность общественных организаций. </t>
  </si>
  <si>
    <t xml:space="preserve">Участие студентов в районных, окружных, городских, всероссийских и др. мероприятиях (олимпиады, конкурсы, выставки, фестивали) творческой направленности. </t>
  </si>
  <si>
    <t xml:space="preserve">Удельный вес студентов, от общего числа участвующих, занявших призовые места в районных, окружных, городских, всероссийских и др. мероприятиях (олимпиады, конкурсы, выставки, фестивали) творческой направленности. </t>
  </si>
  <si>
    <t>Удельный вес студентов, участвующих в проектах и программах в сфере поддержки талантливой молодежи</t>
  </si>
  <si>
    <t xml:space="preserve">Участие студентов в социальных, прикладных, исследовательских проектах, грантах. </t>
  </si>
  <si>
    <t xml:space="preserve">Удельный вес студентов, от общего числа участвующих, занявших призовые места в конкурсах социальных, прикладных, исследовательских проектов, грантов. </t>
  </si>
  <si>
    <t>Удельный вес студентов, вовлеченных в работу учебных фирм.</t>
  </si>
  <si>
    <t xml:space="preserve">От 1% до 24% 
От 25% до 49% 
От 50% и более </t>
  </si>
  <si>
    <t xml:space="preserve">0,3
0,5
1 </t>
  </si>
  <si>
    <t xml:space="preserve">1
2
3 </t>
  </si>
  <si>
    <t>От 0,1% до 4,99% 
От 5% до 9,99% 
От 10% и более</t>
  </si>
  <si>
    <t>0,5 
1
1,5</t>
  </si>
  <si>
    <t>От 1% до 24% 
От 25% до 49% 
От 50% до 74%
От 75% и более</t>
  </si>
  <si>
    <t>0,5
1
1,5
2</t>
  </si>
  <si>
    <t>0%
От 0,1% до 5% 
От 5,1 до 10% 
От 10,1 до 15%
От 15% и более</t>
  </si>
  <si>
    <t>0
0,5
1
1,5
2</t>
  </si>
  <si>
    <t xml:space="preserve">От 1% до 15% 
От 16% до 29% 
От 30% и более </t>
  </si>
  <si>
    <t>0,5
1
1,5</t>
  </si>
  <si>
    <t>1
2
3</t>
  </si>
  <si>
    <t>От 1% до 15% 
От 16% до 29% 
От 30% и более</t>
  </si>
  <si>
    <t>1 
2
3</t>
  </si>
  <si>
    <t>От 1% до 24% 
От 25% до 49% 
От 50% и более</t>
  </si>
  <si>
    <t>От 0,1% до 4,99%
От 5% до 9,99%
От 10% и более</t>
  </si>
  <si>
    <t>Качество воспитательной среды</t>
  </si>
  <si>
    <t>Разнообразие реализуемых направлений и форм воспитательной деятельности, в т.ч. наличие структурных подразделений, осуществляющих воспитательную деятельность по направлениям:
- гражданско-патриотическое;</t>
  </si>
  <si>
    <t>7.1</t>
  </si>
  <si>
    <t>7.2</t>
  </si>
  <si>
    <t>7.3</t>
  </si>
  <si>
    <t>7.4</t>
  </si>
  <si>
    <t xml:space="preserve">Удовлетворенность условиями </t>
  </si>
  <si>
    <t>Доброжелательность, вежливость, компетентность работников организации</t>
  </si>
  <si>
    <t>Комфортность условий</t>
  </si>
  <si>
    <t>Открытость и доступность информации об организации</t>
  </si>
  <si>
    <t>0 - 19 баллов
20 - 39 баллов
40 - 60 баллов
61 - 80 баллов
81 - 100 баллов</t>
  </si>
  <si>
    <t>2
4
6
8
10</t>
  </si>
  <si>
    <t>Итог:</t>
  </si>
  <si>
    <t xml:space="preserve">Участник 2: </t>
  </si>
  <si>
    <t xml:space="preserve">Участник 3: </t>
  </si>
  <si>
    <t xml:space="preserve">Участник 4: </t>
  </si>
  <si>
    <t xml:space="preserve">Участник 5: </t>
  </si>
  <si>
    <t xml:space="preserve">Участник 6: </t>
  </si>
  <si>
    <t xml:space="preserve">Участник 7: </t>
  </si>
  <si>
    <t xml:space="preserve">Участник 8: </t>
  </si>
  <si>
    <t xml:space="preserve">Участник 9: </t>
  </si>
  <si>
    <t xml:space="preserve">Участник 10: </t>
  </si>
  <si>
    <t>Уровень развития</t>
  </si>
  <si>
    <r>
      <t xml:space="preserve">Качество воспитательной среды </t>
    </r>
    <r>
      <rPr>
        <sz val="10"/>
        <color rgb="FFFF0000"/>
        <rFont val="Times New Roman"/>
        <family val="1"/>
        <charset val="204"/>
      </rPr>
      <t>https://bus.gov.ru/</t>
    </r>
  </si>
  <si>
    <r>
      <t xml:space="preserve">Полнота воспитательной среды (структурно-содержательная характеристика, отражающая какие внутренние субъекты и процессы включены в воспитательную работу ПОО) </t>
    </r>
    <r>
      <rPr>
        <sz val="10"/>
        <color rgb="FFFF0000"/>
        <rFont val="Times New Roman"/>
        <family val="1"/>
        <charset val="204"/>
      </rPr>
      <t>Сайт ПОО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</si>
</sst>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" fontId="2" fillId="0" borderId="1" xfId="0" quotePrefix="1" applyNumberFormat="1" applyFont="1" applyBorder="1" applyAlignment="1">
      <alignment horizontal="center" vertical="top"/>
    </xf>
    <xf numFmtId="0" fontId="2" fillId="0" borderId="3" xfId="0" quotePrefix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4" sqref="B4"/>
    </sheetView>
  </sheetViews>
  <sheetFormatPr defaultRowHeight="15.75" x14ac:dyDescent="0.25"/>
  <cols>
    <col min="1" max="1" width="3.85546875" style="1" customWidth="1"/>
    <col min="2" max="2" width="69" style="1" customWidth="1"/>
    <col min="3" max="3" width="11.85546875" style="1" customWidth="1"/>
    <col min="4" max="4" width="15.42578125" style="1" customWidth="1"/>
    <col min="5" max="16384" width="9.140625" style="1"/>
  </cols>
  <sheetData>
    <row r="1" spans="1:12" ht="33.75" customHeight="1" x14ac:dyDescent="0.25">
      <c r="A1" s="29" t="s">
        <v>0</v>
      </c>
      <c r="B1" s="29"/>
      <c r="C1" s="29"/>
      <c r="D1" s="29"/>
    </row>
    <row r="2" spans="1:12" ht="18.75" customHeight="1" x14ac:dyDescent="0.25">
      <c r="A2" s="29" t="s">
        <v>4</v>
      </c>
      <c r="B2" s="29"/>
      <c r="C2" s="29"/>
      <c r="D2" s="29"/>
    </row>
    <row r="3" spans="1:12" ht="30.75" customHeight="1" x14ac:dyDescent="0.25">
      <c r="A3" s="16" t="s">
        <v>1</v>
      </c>
      <c r="B3" s="17" t="s">
        <v>2</v>
      </c>
      <c r="C3" s="16" t="s">
        <v>3</v>
      </c>
      <c r="D3" s="16" t="s">
        <v>165</v>
      </c>
    </row>
    <row r="4" spans="1:12" x14ac:dyDescent="0.25">
      <c r="A4" s="2">
        <v>1</v>
      </c>
      <c r="B4" s="24"/>
      <c r="C4" s="2">
        <f>'Участник 1'!G65</f>
        <v>0</v>
      </c>
      <c r="D4" s="2" t="str">
        <f>IF(C4 &lt; 50, "низкий",IF(C4&lt;80,"средний","высокий"))</f>
        <v>низкий</v>
      </c>
    </row>
    <row r="5" spans="1:12" x14ac:dyDescent="0.25">
      <c r="A5" s="2">
        <v>2</v>
      </c>
      <c r="B5" s="23">
        <f>'Участник 2'!D2</f>
        <v>0</v>
      </c>
      <c r="C5" s="2">
        <f>'Участник 2'!G65</f>
        <v>0</v>
      </c>
      <c r="D5" s="2" t="str">
        <f t="shared" ref="D5:D13" si="0">IF(C5 &lt; 50, "низкий",IF(C5&lt;80,"средний","высокий"))</f>
        <v>низкий</v>
      </c>
    </row>
    <row r="6" spans="1:12" x14ac:dyDescent="0.25">
      <c r="A6" s="2">
        <v>3</v>
      </c>
      <c r="B6" s="23">
        <f>'Участник 3'!D2</f>
        <v>0</v>
      </c>
      <c r="C6" s="2">
        <f>'Участник 3'!G65</f>
        <v>0</v>
      </c>
      <c r="D6" s="2" t="str">
        <f t="shared" si="0"/>
        <v>низкий</v>
      </c>
    </row>
    <row r="7" spans="1:12" x14ac:dyDescent="0.25">
      <c r="A7" s="2">
        <v>4</v>
      </c>
      <c r="B7" s="23">
        <f>'Участник 4'!D2</f>
        <v>0</v>
      </c>
      <c r="C7" s="2">
        <f>'Участник 4'!G65</f>
        <v>0</v>
      </c>
      <c r="D7" s="2" t="str">
        <f t="shared" si="0"/>
        <v>низкий</v>
      </c>
    </row>
    <row r="8" spans="1:12" x14ac:dyDescent="0.25">
      <c r="A8" s="2">
        <v>5</v>
      </c>
      <c r="B8" s="23">
        <f>'Участник 5'!D2</f>
        <v>0</v>
      </c>
      <c r="C8" s="2">
        <f>'Участник 5'!G65</f>
        <v>0</v>
      </c>
      <c r="D8" s="2" t="str">
        <f t="shared" si="0"/>
        <v>низкий</v>
      </c>
    </row>
    <row r="9" spans="1:12" x14ac:dyDescent="0.25">
      <c r="A9" s="2">
        <v>6</v>
      </c>
      <c r="B9" s="23">
        <f>'Участник 6'!D2</f>
        <v>0</v>
      </c>
      <c r="C9" s="2">
        <f>'Участник 6'!G65</f>
        <v>0</v>
      </c>
      <c r="D9" s="2" t="str">
        <f t="shared" si="0"/>
        <v>низкий</v>
      </c>
      <c r="K9" s="21"/>
      <c r="L9" s="21"/>
    </row>
    <row r="10" spans="1:12" x14ac:dyDescent="0.25">
      <c r="A10" s="2">
        <v>7</v>
      </c>
      <c r="B10" s="23">
        <f>'Участник 7'!D2</f>
        <v>0</v>
      </c>
      <c r="C10" s="2">
        <f>'Участник 7'!G65</f>
        <v>0</v>
      </c>
      <c r="D10" s="2" t="str">
        <f t="shared" si="0"/>
        <v>низкий</v>
      </c>
    </row>
    <row r="11" spans="1:12" x14ac:dyDescent="0.25">
      <c r="A11" s="2">
        <v>8</v>
      </c>
      <c r="B11" s="23">
        <f>'Участник 8'!D2</f>
        <v>0</v>
      </c>
      <c r="C11" s="2">
        <f>'Участник 8'!G65</f>
        <v>0</v>
      </c>
      <c r="D11" s="2" t="str">
        <f t="shared" si="0"/>
        <v>низкий</v>
      </c>
    </row>
    <row r="12" spans="1:12" x14ac:dyDescent="0.25">
      <c r="A12" s="2">
        <v>9</v>
      </c>
      <c r="B12" s="23">
        <f>'Участник 9'!D2</f>
        <v>0</v>
      </c>
      <c r="C12" s="2">
        <f>'Участник 9'!G65</f>
        <v>0</v>
      </c>
      <c r="D12" s="2" t="str">
        <f t="shared" si="0"/>
        <v>низкий</v>
      </c>
    </row>
    <row r="13" spans="1:12" x14ac:dyDescent="0.25">
      <c r="A13" s="2">
        <v>10</v>
      </c>
      <c r="B13" s="23">
        <f>'Участник 10'!D2</f>
        <v>0</v>
      </c>
      <c r="C13" s="2">
        <f>'Участник 10'!G65</f>
        <v>0</v>
      </c>
      <c r="D13" s="2" t="str">
        <f t="shared" si="0"/>
        <v>низкий</v>
      </c>
    </row>
  </sheetData>
  <mergeCells count="2">
    <mergeCell ref="A2:D2"/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10</v>
      </c>
      <c r="B2" s="35"/>
      <c r="C2" s="36"/>
      <c r="D2" s="25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167</v>
      </c>
      <c r="C4" s="46" t="s">
        <v>12</v>
      </c>
      <c r="D4" s="6" t="s">
        <v>144</v>
      </c>
      <c r="E4" s="5" t="s">
        <v>62</v>
      </c>
      <c r="F4" s="5" t="s">
        <v>63</v>
      </c>
      <c r="G4" s="14"/>
    </row>
    <row r="5" spans="1:7" x14ac:dyDescent="0.2">
      <c r="A5" s="44"/>
      <c r="B5" s="41"/>
      <c r="C5" s="46"/>
      <c r="D5" s="11" t="s">
        <v>24</v>
      </c>
      <c r="E5" s="5" t="s">
        <v>62</v>
      </c>
      <c r="F5" s="5" t="s">
        <v>63</v>
      </c>
      <c r="G5" s="14"/>
    </row>
    <row r="6" spans="1:7" x14ac:dyDescent="0.2">
      <c r="A6" s="44"/>
      <c r="B6" s="41"/>
      <c r="C6" s="46"/>
      <c r="D6" s="11" t="s">
        <v>25</v>
      </c>
      <c r="E6" s="5" t="s">
        <v>62</v>
      </c>
      <c r="F6" s="5" t="s">
        <v>63</v>
      </c>
      <c r="G6" s="14"/>
    </row>
    <row r="7" spans="1:7" x14ac:dyDescent="0.2">
      <c r="A7" s="44"/>
      <c r="B7" s="41"/>
      <c r="C7" s="46"/>
      <c r="D7" s="11" t="s">
        <v>26</v>
      </c>
      <c r="E7" s="5" t="s">
        <v>62</v>
      </c>
      <c r="F7" s="5" t="s">
        <v>63</v>
      </c>
      <c r="G7" s="14"/>
    </row>
    <row r="8" spans="1:7" x14ac:dyDescent="0.2">
      <c r="A8" s="44"/>
      <c r="B8" s="41"/>
      <c r="C8" s="46"/>
      <c r="D8" s="11" t="s">
        <v>27</v>
      </c>
      <c r="E8" s="5" t="s">
        <v>62</v>
      </c>
      <c r="F8" s="5" t="s">
        <v>63</v>
      </c>
      <c r="G8" s="14"/>
    </row>
    <row r="9" spans="1:7" x14ac:dyDescent="0.2">
      <c r="A9" s="44"/>
      <c r="B9" s="41"/>
      <c r="C9" s="46"/>
      <c r="D9" s="11" t="s">
        <v>28</v>
      </c>
      <c r="E9" s="5" t="s">
        <v>62</v>
      </c>
      <c r="F9" s="5" t="s">
        <v>63</v>
      </c>
      <c r="G9" s="14"/>
    </row>
    <row r="10" spans="1:7" x14ac:dyDescent="0.2">
      <c r="A10" s="44"/>
      <c r="B10" s="41"/>
      <c r="C10" s="46"/>
      <c r="D10" s="11" t="s">
        <v>29</v>
      </c>
      <c r="E10" s="5" t="s">
        <v>62</v>
      </c>
      <c r="F10" s="5" t="s">
        <v>63</v>
      </c>
      <c r="G10" s="14"/>
    </row>
    <row r="11" spans="1:7" x14ac:dyDescent="0.2">
      <c r="A11" s="44"/>
      <c r="B11" s="41"/>
      <c r="C11" s="46"/>
      <c r="D11" s="11" t="s">
        <v>21</v>
      </c>
      <c r="E11" s="5" t="s">
        <v>62</v>
      </c>
      <c r="F11" s="5" t="s">
        <v>63</v>
      </c>
      <c r="G11" s="14"/>
    </row>
    <row r="12" spans="1:7" x14ac:dyDescent="0.2">
      <c r="A12" s="44"/>
      <c r="B12" s="41"/>
      <c r="C12" s="46"/>
      <c r="D12" s="11" t="s">
        <v>30</v>
      </c>
      <c r="E12" s="5" t="s">
        <v>62</v>
      </c>
      <c r="F12" s="5" t="s">
        <v>63</v>
      </c>
      <c r="G12" s="14"/>
    </row>
    <row r="13" spans="1:7" x14ac:dyDescent="0.2">
      <c r="A13" s="44"/>
      <c r="B13" s="41"/>
      <c r="C13" s="46"/>
      <c r="D13" s="11" t="s">
        <v>31</v>
      </c>
      <c r="E13" s="5" t="s">
        <v>62</v>
      </c>
      <c r="F13" s="5" t="s">
        <v>63</v>
      </c>
      <c r="G13" s="14"/>
    </row>
    <row r="14" spans="1:7" x14ac:dyDescent="0.2">
      <c r="A14" s="44"/>
      <c r="B14" s="41"/>
      <c r="C14" s="46"/>
      <c r="D14" s="11" t="s">
        <v>60</v>
      </c>
      <c r="E14" s="5" t="s">
        <v>62</v>
      </c>
      <c r="F14" s="5" t="s">
        <v>63</v>
      </c>
      <c r="G14" s="14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5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5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5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5" t="s">
        <v>62</v>
      </c>
      <c r="F18" s="5" t="s">
        <v>63</v>
      </c>
      <c r="G18" s="14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4" t="s">
        <v>17</v>
      </c>
      <c r="F19" s="4" t="s">
        <v>18</v>
      </c>
      <c r="G19" s="14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5" t="s">
        <v>62</v>
      </c>
      <c r="F20" s="5" t="s">
        <v>63</v>
      </c>
      <c r="G20" s="14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5" t="s">
        <v>62</v>
      </c>
      <c r="F21" s="5" t="s">
        <v>63</v>
      </c>
      <c r="G21" s="14"/>
    </row>
    <row r="22" spans="1:7" ht="38.25" x14ac:dyDescent="0.2">
      <c r="A22" s="44"/>
      <c r="B22" s="41"/>
      <c r="C22" s="8" t="s">
        <v>36</v>
      </c>
      <c r="D22" s="6" t="s">
        <v>35</v>
      </c>
      <c r="E22" s="5" t="s">
        <v>62</v>
      </c>
      <c r="F22" s="5" t="s">
        <v>63</v>
      </c>
      <c r="G22" s="14"/>
    </row>
    <row r="23" spans="1:7" ht="38.25" x14ac:dyDescent="0.2">
      <c r="A23" s="44"/>
      <c r="B23" s="41"/>
      <c r="C23" s="8" t="s">
        <v>37</v>
      </c>
      <c r="D23" s="6" t="s">
        <v>57</v>
      </c>
      <c r="E23" s="5" t="s">
        <v>62</v>
      </c>
      <c r="F23" s="5" t="s">
        <v>63</v>
      </c>
      <c r="G23" s="14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5" t="s">
        <v>62</v>
      </c>
      <c r="F24" s="5" t="s">
        <v>63</v>
      </c>
      <c r="G24" s="14"/>
    </row>
    <row r="25" spans="1:7" x14ac:dyDescent="0.2">
      <c r="A25" s="44"/>
      <c r="B25" s="41"/>
      <c r="C25" s="8" t="s">
        <v>39</v>
      </c>
      <c r="D25" s="6" t="s">
        <v>42</v>
      </c>
      <c r="E25" s="5" t="s">
        <v>62</v>
      </c>
      <c r="F25" s="5" t="s">
        <v>63</v>
      </c>
      <c r="G25" s="14"/>
    </row>
    <row r="26" spans="1:7" ht="25.5" x14ac:dyDescent="0.2">
      <c r="A26" s="45"/>
      <c r="B26" s="42"/>
      <c r="C26" s="8" t="s">
        <v>40</v>
      </c>
      <c r="D26" s="6" t="s">
        <v>43</v>
      </c>
      <c r="E26" s="5" t="s">
        <v>62</v>
      </c>
      <c r="F26" s="5" t="s">
        <v>63</v>
      </c>
      <c r="G26" s="14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5" t="s">
        <v>62</v>
      </c>
      <c r="F27" s="5" t="s">
        <v>63</v>
      </c>
      <c r="G27" s="14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5" t="s">
        <v>62</v>
      </c>
      <c r="F28" s="5" t="s">
        <v>63</v>
      </c>
      <c r="G28" s="14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5" t="s">
        <v>62</v>
      </c>
      <c r="F29" s="5" t="s">
        <v>63</v>
      </c>
      <c r="G29" s="14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4" t="s">
        <v>66</v>
      </c>
      <c r="F30" s="10" t="s">
        <v>67</v>
      </c>
      <c r="G30" s="14"/>
    </row>
    <row r="31" spans="1:7" ht="38.25" x14ac:dyDescent="0.2">
      <c r="A31" s="44"/>
      <c r="B31" s="41"/>
      <c r="C31" s="8" t="s">
        <v>52</v>
      </c>
      <c r="D31" s="6" t="s">
        <v>68</v>
      </c>
      <c r="E31" s="4" t="s">
        <v>65</v>
      </c>
      <c r="F31" s="10" t="s">
        <v>69</v>
      </c>
      <c r="G31" s="14"/>
    </row>
    <row r="32" spans="1:7" ht="25.5" x14ac:dyDescent="0.2">
      <c r="A32" s="44"/>
      <c r="B32" s="41"/>
      <c r="C32" s="8" t="s">
        <v>53</v>
      </c>
      <c r="D32" s="6" t="s">
        <v>70</v>
      </c>
      <c r="E32" s="5" t="s">
        <v>62</v>
      </c>
      <c r="F32" s="5" t="s">
        <v>63</v>
      </c>
      <c r="G32" s="14"/>
    </row>
    <row r="33" spans="1:7" ht="25.5" x14ac:dyDescent="0.2">
      <c r="A33" s="44"/>
      <c r="B33" s="41"/>
      <c r="C33" s="8" t="s">
        <v>54</v>
      </c>
      <c r="D33" s="6" t="s">
        <v>71</v>
      </c>
      <c r="E33" s="5" t="s">
        <v>62</v>
      </c>
      <c r="F33" s="5" t="s">
        <v>63</v>
      </c>
      <c r="G33" s="14"/>
    </row>
    <row r="34" spans="1:7" ht="38.25" x14ac:dyDescent="0.2">
      <c r="A34" s="45"/>
      <c r="B34" s="42"/>
      <c r="C34" s="8" t="s">
        <v>55</v>
      </c>
      <c r="D34" s="6" t="s">
        <v>72</v>
      </c>
      <c r="E34" s="5" t="s">
        <v>62</v>
      </c>
      <c r="F34" s="5" t="s">
        <v>63</v>
      </c>
      <c r="G34" s="14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5" t="s">
        <v>62</v>
      </c>
      <c r="F35" s="5" t="s">
        <v>63</v>
      </c>
      <c r="G35" s="14"/>
    </row>
    <row r="36" spans="1:7" ht="25.5" x14ac:dyDescent="0.2">
      <c r="A36" s="45"/>
      <c r="B36" s="53"/>
      <c r="C36" s="8" t="s">
        <v>75</v>
      </c>
      <c r="D36" s="6" t="s">
        <v>77</v>
      </c>
      <c r="E36" s="5" t="s">
        <v>62</v>
      </c>
      <c r="F36" s="5" t="s">
        <v>63</v>
      </c>
      <c r="G36" s="14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4" t="s">
        <v>127</v>
      </c>
      <c r="F37" s="4" t="s">
        <v>128</v>
      </c>
      <c r="G37" s="14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4" t="s">
        <v>127</v>
      </c>
      <c r="F38" s="4" t="s">
        <v>129</v>
      </c>
      <c r="G38" s="14"/>
    </row>
    <row r="39" spans="1:7" ht="38.25" x14ac:dyDescent="0.2">
      <c r="A39" s="44"/>
      <c r="B39" s="41"/>
      <c r="C39" s="8" t="s">
        <v>80</v>
      </c>
      <c r="D39" s="6" t="s">
        <v>105</v>
      </c>
      <c r="E39" s="4" t="s">
        <v>130</v>
      </c>
      <c r="F39" s="4" t="s">
        <v>131</v>
      </c>
      <c r="G39" s="14"/>
    </row>
    <row r="40" spans="1:7" ht="38.25" x14ac:dyDescent="0.2">
      <c r="A40" s="44"/>
      <c r="B40" s="41"/>
      <c r="C40" s="8" t="s">
        <v>81</v>
      </c>
      <c r="D40" s="6" t="s">
        <v>106</v>
      </c>
      <c r="E40" s="4" t="s">
        <v>127</v>
      </c>
      <c r="F40" s="4" t="s">
        <v>129</v>
      </c>
      <c r="G40" s="14"/>
    </row>
    <row r="41" spans="1:7" ht="38.25" x14ac:dyDescent="0.2">
      <c r="A41" s="44"/>
      <c r="B41" s="41"/>
      <c r="C41" s="8" t="s">
        <v>82</v>
      </c>
      <c r="D41" s="6" t="s">
        <v>107</v>
      </c>
      <c r="E41" s="4" t="s">
        <v>127</v>
      </c>
      <c r="F41" s="4" t="s">
        <v>129</v>
      </c>
      <c r="G41" s="14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5" t="s">
        <v>62</v>
      </c>
      <c r="F42" s="5" t="s">
        <v>63</v>
      </c>
      <c r="G42" s="14"/>
    </row>
    <row r="43" spans="1:7" ht="25.5" x14ac:dyDescent="0.2">
      <c r="A43" s="44"/>
      <c r="B43" s="41"/>
      <c r="C43" s="8" t="s">
        <v>84</v>
      </c>
      <c r="D43" s="6" t="s">
        <v>109</v>
      </c>
      <c r="E43" s="5" t="s">
        <v>62</v>
      </c>
      <c r="F43" s="5" t="s">
        <v>63</v>
      </c>
      <c r="G43" s="14"/>
    </row>
    <row r="44" spans="1:7" ht="51" x14ac:dyDescent="0.2">
      <c r="A44" s="44"/>
      <c r="B44" s="41"/>
      <c r="C44" s="8" t="s">
        <v>85</v>
      </c>
      <c r="D44" s="6" t="s">
        <v>110</v>
      </c>
      <c r="E44" s="4" t="s">
        <v>132</v>
      </c>
      <c r="F44" s="4" t="s">
        <v>133</v>
      </c>
      <c r="G44" s="14"/>
    </row>
    <row r="45" spans="1:7" ht="51" x14ac:dyDescent="0.2">
      <c r="A45" s="44"/>
      <c r="B45" s="41"/>
      <c r="C45" s="8" t="s">
        <v>86</v>
      </c>
      <c r="D45" s="6" t="s">
        <v>111</v>
      </c>
      <c r="E45" s="4" t="s">
        <v>132</v>
      </c>
      <c r="F45" s="4" t="s">
        <v>133</v>
      </c>
      <c r="G45" s="14"/>
    </row>
    <row r="46" spans="1:7" ht="63.75" x14ac:dyDescent="0.2">
      <c r="A46" s="44"/>
      <c r="B46" s="41"/>
      <c r="C46" s="8" t="s">
        <v>87</v>
      </c>
      <c r="D46" s="6" t="s">
        <v>112</v>
      </c>
      <c r="E46" s="4" t="s">
        <v>134</v>
      </c>
      <c r="F46" s="4" t="s">
        <v>135</v>
      </c>
      <c r="G46" s="14"/>
    </row>
    <row r="47" spans="1:7" ht="38.25" x14ac:dyDescent="0.2">
      <c r="A47" s="44"/>
      <c r="B47" s="41"/>
      <c r="C47" s="8" t="s">
        <v>88</v>
      </c>
      <c r="D47" s="6" t="s">
        <v>113</v>
      </c>
      <c r="E47" s="4" t="s">
        <v>127</v>
      </c>
      <c r="F47" s="4" t="s">
        <v>129</v>
      </c>
      <c r="G47" s="14"/>
    </row>
    <row r="48" spans="1:7" ht="38.25" x14ac:dyDescent="0.2">
      <c r="A48" s="44"/>
      <c r="B48" s="41"/>
      <c r="C48" s="8" t="s">
        <v>89</v>
      </c>
      <c r="D48" s="6" t="s">
        <v>114</v>
      </c>
      <c r="E48" s="4" t="s">
        <v>136</v>
      </c>
      <c r="F48" s="4" t="s">
        <v>129</v>
      </c>
      <c r="G48" s="14"/>
    </row>
    <row r="49" spans="1:7" ht="38.25" x14ac:dyDescent="0.2">
      <c r="A49" s="44"/>
      <c r="B49" s="41"/>
      <c r="C49" s="8" t="s">
        <v>90</v>
      </c>
      <c r="D49" s="6" t="s">
        <v>115</v>
      </c>
      <c r="E49" s="4" t="s">
        <v>130</v>
      </c>
      <c r="F49" s="4" t="s">
        <v>137</v>
      </c>
      <c r="G49" s="14"/>
    </row>
    <row r="50" spans="1:7" ht="38.25" x14ac:dyDescent="0.2">
      <c r="A50" s="44"/>
      <c r="B50" s="41"/>
      <c r="C50" s="8" t="s">
        <v>91</v>
      </c>
      <c r="D50" s="6" t="s">
        <v>116</v>
      </c>
      <c r="E50" s="4" t="s">
        <v>127</v>
      </c>
      <c r="F50" s="4" t="s">
        <v>138</v>
      </c>
      <c r="G50" s="14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4" t="s">
        <v>139</v>
      </c>
      <c r="F51" s="4" t="s">
        <v>137</v>
      </c>
      <c r="G51" s="14"/>
    </row>
    <row r="52" spans="1:7" ht="38.25" x14ac:dyDescent="0.2">
      <c r="A52" s="44"/>
      <c r="B52" s="41"/>
      <c r="C52" s="8" t="s">
        <v>93</v>
      </c>
      <c r="D52" s="6" t="s">
        <v>118</v>
      </c>
      <c r="E52" s="4" t="s">
        <v>130</v>
      </c>
      <c r="F52" s="4" t="s">
        <v>140</v>
      </c>
      <c r="G52" s="14"/>
    </row>
    <row r="53" spans="1:7" ht="38.25" x14ac:dyDescent="0.2">
      <c r="A53" s="44"/>
      <c r="B53" s="41"/>
      <c r="C53" s="8" t="s">
        <v>94</v>
      </c>
      <c r="D53" s="6" t="s">
        <v>119</v>
      </c>
      <c r="E53" s="4" t="s">
        <v>141</v>
      </c>
      <c r="F53" s="4" t="s">
        <v>138</v>
      </c>
      <c r="G53" s="14"/>
    </row>
    <row r="54" spans="1:7" ht="38.25" x14ac:dyDescent="0.2">
      <c r="A54" s="44"/>
      <c r="B54" s="41"/>
      <c r="C54" s="8" t="s">
        <v>95</v>
      </c>
      <c r="D54" s="6" t="s">
        <v>120</v>
      </c>
      <c r="E54" s="4" t="s">
        <v>130</v>
      </c>
      <c r="F54" s="4" t="s">
        <v>137</v>
      </c>
      <c r="G54" s="14"/>
    </row>
    <row r="55" spans="1:7" ht="25.5" x14ac:dyDescent="0.2">
      <c r="A55" s="44"/>
      <c r="B55" s="41"/>
      <c r="C55" s="8" t="s">
        <v>96</v>
      </c>
      <c r="D55" s="6" t="s">
        <v>121</v>
      </c>
      <c r="E55" s="5" t="s">
        <v>62</v>
      </c>
      <c r="F55" s="5" t="s">
        <v>63</v>
      </c>
      <c r="G55" s="14"/>
    </row>
    <row r="56" spans="1:7" ht="51" x14ac:dyDescent="0.2">
      <c r="A56" s="44"/>
      <c r="B56" s="41"/>
      <c r="C56" s="8" t="s">
        <v>97</v>
      </c>
      <c r="D56" s="6" t="s">
        <v>122</v>
      </c>
      <c r="E56" s="4" t="s">
        <v>132</v>
      </c>
      <c r="F56" s="4" t="s">
        <v>133</v>
      </c>
      <c r="G56" s="14"/>
    </row>
    <row r="57" spans="1:7" ht="38.25" x14ac:dyDescent="0.2">
      <c r="A57" s="44"/>
      <c r="B57" s="41"/>
      <c r="C57" s="8" t="s">
        <v>98</v>
      </c>
      <c r="D57" s="6" t="s">
        <v>123</v>
      </c>
      <c r="E57" s="4" t="s">
        <v>142</v>
      </c>
      <c r="F57" s="4" t="s">
        <v>138</v>
      </c>
      <c r="G57" s="14"/>
    </row>
    <row r="58" spans="1:7" x14ac:dyDescent="0.2">
      <c r="A58" s="44"/>
      <c r="B58" s="41"/>
      <c r="C58" s="8" t="s">
        <v>99</v>
      </c>
      <c r="D58" s="6" t="s">
        <v>124</v>
      </c>
      <c r="E58" s="5" t="s">
        <v>62</v>
      </c>
      <c r="F58" s="5" t="s">
        <v>63</v>
      </c>
      <c r="G58" s="14"/>
    </row>
    <row r="59" spans="1:7" ht="51" x14ac:dyDescent="0.2">
      <c r="A59" s="44"/>
      <c r="B59" s="41"/>
      <c r="C59" s="8" t="s">
        <v>100</v>
      </c>
      <c r="D59" s="6" t="s">
        <v>125</v>
      </c>
      <c r="E59" s="4" t="s">
        <v>132</v>
      </c>
      <c r="F59" s="4" t="s">
        <v>133</v>
      </c>
      <c r="G59" s="14"/>
    </row>
    <row r="60" spans="1:7" ht="38.25" x14ac:dyDescent="0.2">
      <c r="A60" s="45"/>
      <c r="B60" s="42"/>
      <c r="C60" s="8" t="s">
        <v>101</v>
      </c>
      <c r="D60" s="6" t="s">
        <v>126</v>
      </c>
      <c r="E60" s="4" t="s">
        <v>130</v>
      </c>
      <c r="F60" s="4" t="s">
        <v>138</v>
      </c>
      <c r="G60" s="14"/>
    </row>
    <row r="61" spans="1:7" ht="17.100000000000001" customHeight="1" x14ac:dyDescent="0.2">
      <c r="A61" s="43">
        <v>7</v>
      </c>
      <c r="B61" s="40" t="s">
        <v>166</v>
      </c>
      <c r="C61" s="8" t="s">
        <v>145</v>
      </c>
      <c r="D61" s="13" t="s">
        <v>152</v>
      </c>
      <c r="E61" s="54" t="s">
        <v>153</v>
      </c>
      <c r="F61" s="56" t="s">
        <v>154</v>
      </c>
      <c r="G61" s="27"/>
    </row>
    <row r="62" spans="1:7" ht="17.100000000000001" customHeight="1" x14ac:dyDescent="0.2">
      <c r="A62" s="44"/>
      <c r="B62" s="41"/>
      <c r="C62" s="8" t="s">
        <v>146</v>
      </c>
      <c r="D62" s="13" t="s">
        <v>151</v>
      </c>
      <c r="E62" s="55"/>
      <c r="F62" s="49"/>
      <c r="G62" s="28"/>
    </row>
    <row r="63" spans="1:7" ht="17.100000000000001" customHeight="1" x14ac:dyDescent="0.2">
      <c r="A63" s="44"/>
      <c r="B63" s="41"/>
      <c r="C63" s="8" t="s">
        <v>147</v>
      </c>
      <c r="D63" s="13" t="s">
        <v>150</v>
      </c>
      <c r="E63" s="55"/>
      <c r="F63" s="49"/>
      <c r="G63" s="28"/>
    </row>
    <row r="64" spans="1:7" ht="17.100000000000001" customHeight="1" x14ac:dyDescent="0.2">
      <c r="A64" s="45"/>
      <c r="B64" s="42"/>
      <c r="C64" s="8" t="s">
        <v>148</v>
      </c>
      <c r="D64" s="13" t="s">
        <v>149</v>
      </c>
      <c r="E64" s="55"/>
      <c r="F64" s="50"/>
      <c r="G64" s="26"/>
    </row>
    <row r="65" spans="5:7" ht="25.5" customHeight="1" x14ac:dyDescent="0.2">
      <c r="E65" s="12"/>
      <c r="F65" s="15" t="s">
        <v>155</v>
      </c>
      <c r="G65" s="14">
        <f>SUM(G4:G64)</f>
        <v>0</v>
      </c>
    </row>
  </sheetData>
  <mergeCells count="27">
    <mergeCell ref="A61:A64"/>
    <mergeCell ref="B61:B64"/>
    <mergeCell ref="E61:E64"/>
    <mergeCell ref="F61:F64"/>
    <mergeCell ref="A30:A34"/>
    <mergeCell ref="B30:B34"/>
    <mergeCell ref="B35:B36"/>
    <mergeCell ref="A35:A36"/>
    <mergeCell ref="A37:A60"/>
    <mergeCell ref="B37:B60"/>
    <mergeCell ref="G15:G17"/>
    <mergeCell ref="B4:B20"/>
    <mergeCell ref="A4:A20"/>
    <mergeCell ref="B21:B26"/>
    <mergeCell ref="A21:A26"/>
    <mergeCell ref="B27:B29"/>
    <mergeCell ref="A27:A29"/>
    <mergeCell ref="C4:C14"/>
    <mergeCell ref="C15:C17"/>
    <mergeCell ref="F15:F17"/>
    <mergeCell ref="A3:B3"/>
    <mergeCell ref="C3:D3"/>
    <mergeCell ref="A1:G1"/>
    <mergeCell ref="A2:C2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156</v>
      </c>
      <c r="B2" s="35"/>
      <c r="C2" s="36"/>
      <c r="D2" s="25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157</v>
      </c>
      <c r="B2" s="35"/>
      <c r="C2" s="36"/>
      <c r="D2" s="25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158</v>
      </c>
      <c r="B2" s="35"/>
      <c r="C2" s="36"/>
      <c r="D2" s="25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159</v>
      </c>
      <c r="B2" s="35"/>
      <c r="C2" s="36"/>
      <c r="D2" s="25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160</v>
      </c>
      <c r="B2" s="35"/>
      <c r="C2" s="36"/>
      <c r="D2" s="22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161</v>
      </c>
      <c r="B2" s="35"/>
      <c r="C2" s="36"/>
      <c r="D2" s="22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162</v>
      </c>
      <c r="B2" s="35"/>
      <c r="C2" s="36"/>
      <c r="D2" s="22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D2" sqref="D2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163</v>
      </c>
      <c r="B2" s="35"/>
      <c r="C2" s="36"/>
      <c r="D2" s="22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I16" sqref="I16"/>
    </sheetView>
  </sheetViews>
  <sheetFormatPr defaultRowHeight="12.75" x14ac:dyDescent="0.2"/>
  <cols>
    <col min="1" max="1" width="2.5703125" style="3" customWidth="1"/>
    <col min="2" max="2" width="32.42578125" style="3" customWidth="1"/>
    <col min="3" max="3" width="3.42578125" style="3" customWidth="1"/>
    <col min="4" max="4" width="80" style="3" customWidth="1"/>
    <col min="5" max="5" width="14.5703125" style="3" customWidth="1"/>
    <col min="6" max="6" width="8.42578125" style="3" customWidth="1"/>
    <col min="7" max="16384" width="9.140625" style="3"/>
  </cols>
  <sheetData>
    <row r="1" spans="1:7" ht="15" customHeight="1" x14ac:dyDescent="0.2">
      <c r="A1" s="32" t="s">
        <v>0</v>
      </c>
      <c r="B1" s="32"/>
      <c r="C1" s="33"/>
      <c r="D1" s="32"/>
      <c r="E1" s="32"/>
      <c r="F1" s="32"/>
      <c r="G1" s="32"/>
    </row>
    <row r="2" spans="1:7" ht="15.75" customHeight="1" x14ac:dyDescent="0.2">
      <c r="A2" s="34" t="s">
        <v>164</v>
      </c>
      <c r="B2" s="35"/>
      <c r="C2" s="36"/>
      <c r="D2" s="22"/>
      <c r="E2" s="37" t="s">
        <v>7</v>
      </c>
      <c r="F2" s="39" t="s">
        <v>8</v>
      </c>
      <c r="G2" s="39" t="s">
        <v>9</v>
      </c>
    </row>
    <row r="3" spans="1:7" x14ac:dyDescent="0.2">
      <c r="A3" s="30" t="s">
        <v>5</v>
      </c>
      <c r="B3" s="30"/>
      <c r="C3" s="31" t="s">
        <v>6</v>
      </c>
      <c r="D3" s="30"/>
      <c r="E3" s="38"/>
      <c r="F3" s="31"/>
      <c r="G3" s="31"/>
    </row>
    <row r="4" spans="1:7" ht="41.25" customHeight="1" x14ac:dyDescent="0.2">
      <c r="A4" s="43">
        <v>1</v>
      </c>
      <c r="B4" s="40" t="s">
        <v>11</v>
      </c>
      <c r="C4" s="46" t="s">
        <v>12</v>
      </c>
      <c r="D4" s="6" t="s">
        <v>144</v>
      </c>
      <c r="E4" s="20" t="s">
        <v>62</v>
      </c>
      <c r="F4" s="20" t="s">
        <v>63</v>
      </c>
      <c r="G4" s="18"/>
    </row>
    <row r="5" spans="1:7" x14ac:dyDescent="0.2">
      <c r="A5" s="44"/>
      <c r="B5" s="41"/>
      <c r="C5" s="46"/>
      <c r="D5" s="11" t="s">
        <v>24</v>
      </c>
      <c r="E5" s="20" t="s">
        <v>62</v>
      </c>
      <c r="F5" s="20" t="s">
        <v>63</v>
      </c>
      <c r="G5" s="18"/>
    </row>
    <row r="6" spans="1:7" x14ac:dyDescent="0.2">
      <c r="A6" s="44"/>
      <c r="B6" s="41"/>
      <c r="C6" s="46"/>
      <c r="D6" s="11" t="s">
        <v>25</v>
      </c>
      <c r="E6" s="20" t="s">
        <v>62</v>
      </c>
      <c r="F6" s="20" t="s">
        <v>63</v>
      </c>
      <c r="G6" s="18"/>
    </row>
    <row r="7" spans="1:7" x14ac:dyDescent="0.2">
      <c r="A7" s="44"/>
      <c r="B7" s="41"/>
      <c r="C7" s="46"/>
      <c r="D7" s="11" t="s">
        <v>26</v>
      </c>
      <c r="E7" s="20" t="s">
        <v>62</v>
      </c>
      <c r="F7" s="20" t="s">
        <v>63</v>
      </c>
      <c r="G7" s="18"/>
    </row>
    <row r="8" spans="1:7" x14ac:dyDescent="0.2">
      <c r="A8" s="44"/>
      <c r="B8" s="41"/>
      <c r="C8" s="46"/>
      <c r="D8" s="11" t="s">
        <v>27</v>
      </c>
      <c r="E8" s="20" t="s">
        <v>62</v>
      </c>
      <c r="F8" s="20" t="s">
        <v>63</v>
      </c>
      <c r="G8" s="18"/>
    </row>
    <row r="9" spans="1:7" x14ac:dyDescent="0.2">
      <c r="A9" s="44"/>
      <c r="B9" s="41"/>
      <c r="C9" s="46"/>
      <c r="D9" s="11" t="s">
        <v>28</v>
      </c>
      <c r="E9" s="20" t="s">
        <v>62</v>
      </c>
      <c r="F9" s="20" t="s">
        <v>63</v>
      </c>
      <c r="G9" s="18"/>
    </row>
    <row r="10" spans="1:7" x14ac:dyDescent="0.2">
      <c r="A10" s="44"/>
      <c r="B10" s="41"/>
      <c r="C10" s="46"/>
      <c r="D10" s="11" t="s">
        <v>29</v>
      </c>
      <c r="E10" s="20" t="s">
        <v>62</v>
      </c>
      <c r="F10" s="20" t="s">
        <v>63</v>
      </c>
      <c r="G10" s="18"/>
    </row>
    <row r="11" spans="1:7" x14ac:dyDescent="0.2">
      <c r="A11" s="44"/>
      <c r="B11" s="41"/>
      <c r="C11" s="46"/>
      <c r="D11" s="11" t="s">
        <v>21</v>
      </c>
      <c r="E11" s="20" t="s">
        <v>62</v>
      </c>
      <c r="F11" s="20" t="s">
        <v>63</v>
      </c>
      <c r="G11" s="18"/>
    </row>
    <row r="12" spans="1:7" x14ac:dyDescent="0.2">
      <c r="A12" s="44"/>
      <c r="B12" s="41"/>
      <c r="C12" s="46"/>
      <c r="D12" s="11" t="s">
        <v>30</v>
      </c>
      <c r="E12" s="20" t="s">
        <v>62</v>
      </c>
      <c r="F12" s="20" t="s">
        <v>63</v>
      </c>
      <c r="G12" s="18"/>
    </row>
    <row r="13" spans="1:7" x14ac:dyDescent="0.2">
      <c r="A13" s="44"/>
      <c r="B13" s="41"/>
      <c r="C13" s="46"/>
      <c r="D13" s="11" t="s">
        <v>31</v>
      </c>
      <c r="E13" s="20" t="s">
        <v>62</v>
      </c>
      <c r="F13" s="20" t="s">
        <v>63</v>
      </c>
      <c r="G13" s="18"/>
    </row>
    <row r="14" spans="1:7" x14ac:dyDescent="0.2">
      <c r="A14" s="44"/>
      <c r="B14" s="41"/>
      <c r="C14" s="46"/>
      <c r="D14" s="11" t="s">
        <v>60</v>
      </c>
      <c r="E14" s="20" t="s">
        <v>62</v>
      </c>
      <c r="F14" s="20" t="s">
        <v>63</v>
      </c>
      <c r="G14" s="18"/>
    </row>
    <row r="15" spans="1:7" ht="25.5" customHeight="1" x14ac:dyDescent="0.2">
      <c r="A15" s="44"/>
      <c r="B15" s="41"/>
      <c r="C15" s="47" t="s">
        <v>13</v>
      </c>
      <c r="D15" s="6" t="s">
        <v>23</v>
      </c>
      <c r="E15" s="20" t="s">
        <v>62</v>
      </c>
      <c r="F15" s="48" t="s">
        <v>64</v>
      </c>
      <c r="G15" s="39"/>
    </row>
    <row r="16" spans="1:7" x14ac:dyDescent="0.2">
      <c r="A16" s="44"/>
      <c r="B16" s="41"/>
      <c r="C16" s="44"/>
      <c r="D16" s="11" t="s">
        <v>22</v>
      </c>
      <c r="E16" s="20" t="s">
        <v>62</v>
      </c>
      <c r="F16" s="49"/>
      <c r="G16" s="51"/>
    </row>
    <row r="17" spans="1:7" x14ac:dyDescent="0.2">
      <c r="A17" s="44"/>
      <c r="B17" s="41"/>
      <c r="C17" s="45"/>
      <c r="D17" s="11" t="s">
        <v>59</v>
      </c>
      <c r="E17" s="20" t="s">
        <v>62</v>
      </c>
      <c r="F17" s="50"/>
      <c r="G17" s="31"/>
    </row>
    <row r="18" spans="1:7" x14ac:dyDescent="0.2">
      <c r="A18" s="44"/>
      <c r="B18" s="41"/>
      <c r="C18" s="8" t="s">
        <v>14</v>
      </c>
      <c r="D18" s="9" t="s">
        <v>15</v>
      </c>
      <c r="E18" s="20" t="s">
        <v>62</v>
      </c>
      <c r="F18" s="20" t="s">
        <v>63</v>
      </c>
      <c r="G18" s="18"/>
    </row>
    <row r="19" spans="1:7" ht="177.75" customHeight="1" x14ac:dyDescent="0.2">
      <c r="A19" s="44"/>
      <c r="B19" s="41"/>
      <c r="C19" s="7" t="s">
        <v>16</v>
      </c>
      <c r="D19" s="6" t="s">
        <v>20</v>
      </c>
      <c r="E19" s="19" t="s">
        <v>17</v>
      </c>
      <c r="F19" s="19" t="s">
        <v>18</v>
      </c>
      <c r="G19" s="18"/>
    </row>
    <row r="20" spans="1:7" ht="117.75" customHeight="1" x14ac:dyDescent="0.2">
      <c r="A20" s="45"/>
      <c r="B20" s="42"/>
      <c r="C20" s="7" t="s">
        <v>19</v>
      </c>
      <c r="D20" s="6" t="s">
        <v>58</v>
      </c>
      <c r="E20" s="20" t="s">
        <v>62</v>
      </c>
      <c r="F20" s="20" t="s">
        <v>63</v>
      </c>
      <c r="G20" s="18"/>
    </row>
    <row r="21" spans="1:7" ht="15.75" customHeight="1" x14ac:dyDescent="0.2">
      <c r="A21" s="43">
        <v>2</v>
      </c>
      <c r="B21" s="40" t="s">
        <v>32</v>
      </c>
      <c r="C21" s="8" t="s">
        <v>33</v>
      </c>
      <c r="D21" s="6" t="s">
        <v>34</v>
      </c>
      <c r="E21" s="20" t="s">
        <v>62</v>
      </c>
      <c r="F21" s="20" t="s">
        <v>63</v>
      </c>
      <c r="G21" s="18"/>
    </row>
    <row r="22" spans="1:7" ht="38.25" x14ac:dyDescent="0.2">
      <c r="A22" s="44"/>
      <c r="B22" s="41"/>
      <c r="C22" s="8" t="s">
        <v>36</v>
      </c>
      <c r="D22" s="6" t="s">
        <v>35</v>
      </c>
      <c r="E22" s="20" t="s">
        <v>62</v>
      </c>
      <c r="F22" s="20" t="s">
        <v>63</v>
      </c>
      <c r="G22" s="18"/>
    </row>
    <row r="23" spans="1:7" ht="38.25" x14ac:dyDescent="0.2">
      <c r="A23" s="44"/>
      <c r="B23" s="41"/>
      <c r="C23" s="8" t="s">
        <v>37</v>
      </c>
      <c r="D23" s="6" t="s">
        <v>57</v>
      </c>
      <c r="E23" s="20" t="s">
        <v>62</v>
      </c>
      <c r="F23" s="20" t="s">
        <v>63</v>
      </c>
      <c r="G23" s="18"/>
    </row>
    <row r="24" spans="1:7" ht="13.5" customHeight="1" x14ac:dyDescent="0.2">
      <c r="A24" s="44"/>
      <c r="B24" s="41"/>
      <c r="C24" s="8" t="s">
        <v>38</v>
      </c>
      <c r="D24" s="6" t="s">
        <v>41</v>
      </c>
      <c r="E24" s="20" t="s">
        <v>62</v>
      </c>
      <c r="F24" s="20" t="s">
        <v>63</v>
      </c>
      <c r="G24" s="18"/>
    </row>
    <row r="25" spans="1:7" x14ac:dyDescent="0.2">
      <c r="A25" s="44"/>
      <c r="B25" s="41"/>
      <c r="C25" s="8" t="s">
        <v>39</v>
      </c>
      <c r="D25" s="6" t="s">
        <v>42</v>
      </c>
      <c r="E25" s="20" t="s">
        <v>62</v>
      </c>
      <c r="F25" s="20" t="s">
        <v>63</v>
      </c>
      <c r="G25" s="18"/>
    </row>
    <row r="26" spans="1:7" ht="25.5" x14ac:dyDescent="0.2">
      <c r="A26" s="45"/>
      <c r="B26" s="42"/>
      <c r="C26" s="8" t="s">
        <v>40</v>
      </c>
      <c r="D26" s="6" t="s">
        <v>43</v>
      </c>
      <c r="E26" s="20" t="s">
        <v>62</v>
      </c>
      <c r="F26" s="20" t="s">
        <v>63</v>
      </c>
      <c r="G26" s="18"/>
    </row>
    <row r="27" spans="1:7" ht="18" customHeight="1" x14ac:dyDescent="0.2">
      <c r="A27" s="43">
        <v>3</v>
      </c>
      <c r="B27" s="40" t="s">
        <v>44</v>
      </c>
      <c r="C27" s="8" t="s">
        <v>45</v>
      </c>
      <c r="D27" s="9" t="s">
        <v>48</v>
      </c>
      <c r="E27" s="20" t="s">
        <v>62</v>
      </c>
      <c r="F27" s="20" t="s">
        <v>63</v>
      </c>
      <c r="G27" s="18"/>
    </row>
    <row r="28" spans="1:7" ht="18" customHeight="1" x14ac:dyDescent="0.2">
      <c r="A28" s="44"/>
      <c r="B28" s="41"/>
      <c r="C28" s="8" t="s">
        <v>46</v>
      </c>
      <c r="D28" s="9" t="s">
        <v>49</v>
      </c>
      <c r="E28" s="20" t="s">
        <v>62</v>
      </c>
      <c r="F28" s="20" t="s">
        <v>63</v>
      </c>
      <c r="G28" s="18"/>
    </row>
    <row r="29" spans="1:7" ht="18" customHeight="1" x14ac:dyDescent="0.2">
      <c r="A29" s="45"/>
      <c r="B29" s="42"/>
      <c r="C29" s="8" t="s">
        <v>47</v>
      </c>
      <c r="D29" s="9" t="s">
        <v>50</v>
      </c>
      <c r="E29" s="20" t="s">
        <v>62</v>
      </c>
      <c r="F29" s="20" t="s">
        <v>63</v>
      </c>
      <c r="G29" s="18"/>
    </row>
    <row r="30" spans="1:7" ht="77.25" customHeight="1" x14ac:dyDescent="0.2">
      <c r="A30" s="43">
        <v>4</v>
      </c>
      <c r="B30" s="40" t="s">
        <v>56</v>
      </c>
      <c r="C30" s="8" t="s">
        <v>51</v>
      </c>
      <c r="D30" s="6" t="s">
        <v>61</v>
      </c>
      <c r="E30" s="19" t="s">
        <v>66</v>
      </c>
      <c r="F30" s="10" t="s">
        <v>67</v>
      </c>
      <c r="G30" s="18"/>
    </row>
    <row r="31" spans="1:7" ht="38.25" x14ac:dyDescent="0.2">
      <c r="A31" s="44"/>
      <c r="B31" s="41"/>
      <c r="C31" s="8" t="s">
        <v>52</v>
      </c>
      <c r="D31" s="6" t="s">
        <v>68</v>
      </c>
      <c r="E31" s="19" t="s">
        <v>65</v>
      </c>
      <c r="F31" s="10" t="s">
        <v>69</v>
      </c>
      <c r="G31" s="18"/>
    </row>
    <row r="32" spans="1:7" ht="25.5" x14ac:dyDescent="0.2">
      <c r="A32" s="44"/>
      <c r="B32" s="41"/>
      <c r="C32" s="8" t="s">
        <v>53</v>
      </c>
      <c r="D32" s="6" t="s">
        <v>70</v>
      </c>
      <c r="E32" s="20" t="s">
        <v>62</v>
      </c>
      <c r="F32" s="20" t="s">
        <v>63</v>
      </c>
      <c r="G32" s="18"/>
    </row>
    <row r="33" spans="1:7" ht="25.5" x14ac:dyDescent="0.2">
      <c r="A33" s="44"/>
      <c r="B33" s="41"/>
      <c r="C33" s="8" t="s">
        <v>54</v>
      </c>
      <c r="D33" s="6" t="s">
        <v>71</v>
      </c>
      <c r="E33" s="20" t="s">
        <v>62</v>
      </c>
      <c r="F33" s="20" t="s">
        <v>63</v>
      </c>
      <c r="G33" s="18"/>
    </row>
    <row r="34" spans="1:7" ht="38.25" x14ac:dyDescent="0.2">
      <c r="A34" s="45"/>
      <c r="B34" s="42"/>
      <c r="C34" s="8" t="s">
        <v>55</v>
      </c>
      <c r="D34" s="6" t="s">
        <v>72</v>
      </c>
      <c r="E34" s="20" t="s">
        <v>62</v>
      </c>
      <c r="F34" s="20" t="s">
        <v>63</v>
      </c>
      <c r="G34" s="18"/>
    </row>
    <row r="35" spans="1:7" ht="25.5" x14ac:dyDescent="0.2">
      <c r="A35" s="43">
        <v>5</v>
      </c>
      <c r="B35" s="52" t="s">
        <v>73</v>
      </c>
      <c r="C35" s="8" t="s">
        <v>74</v>
      </c>
      <c r="D35" s="6" t="s">
        <v>76</v>
      </c>
      <c r="E35" s="20" t="s">
        <v>62</v>
      </c>
      <c r="F35" s="20" t="s">
        <v>63</v>
      </c>
      <c r="G35" s="18"/>
    </row>
    <row r="36" spans="1:7" ht="25.5" x14ac:dyDescent="0.2">
      <c r="A36" s="45"/>
      <c r="B36" s="53"/>
      <c r="C36" s="8" t="s">
        <v>75</v>
      </c>
      <c r="D36" s="6" t="s">
        <v>77</v>
      </c>
      <c r="E36" s="20" t="s">
        <v>62</v>
      </c>
      <c r="F36" s="20" t="s">
        <v>63</v>
      </c>
      <c r="G36" s="18"/>
    </row>
    <row r="37" spans="1:7" ht="39.75" customHeight="1" x14ac:dyDescent="0.2">
      <c r="A37" s="43">
        <v>6</v>
      </c>
      <c r="B37" s="40" t="s">
        <v>102</v>
      </c>
      <c r="C37" s="8" t="s">
        <v>78</v>
      </c>
      <c r="D37" s="6" t="s">
        <v>103</v>
      </c>
      <c r="E37" s="19" t="s">
        <v>127</v>
      </c>
      <c r="F37" s="19" t="s">
        <v>128</v>
      </c>
      <c r="G37" s="18"/>
    </row>
    <row r="38" spans="1:7" ht="39" customHeight="1" x14ac:dyDescent="0.2">
      <c r="A38" s="44"/>
      <c r="B38" s="41"/>
      <c r="C38" s="8" t="s">
        <v>79</v>
      </c>
      <c r="D38" s="6" t="s">
        <v>104</v>
      </c>
      <c r="E38" s="19" t="s">
        <v>127</v>
      </c>
      <c r="F38" s="19" t="s">
        <v>129</v>
      </c>
      <c r="G38" s="18"/>
    </row>
    <row r="39" spans="1:7" ht="38.25" x14ac:dyDescent="0.2">
      <c r="A39" s="44"/>
      <c r="B39" s="41"/>
      <c r="C39" s="8" t="s">
        <v>80</v>
      </c>
      <c r="D39" s="6" t="s">
        <v>105</v>
      </c>
      <c r="E39" s="19" t="s">
        <v>130</v>
      </c>
      <c r="F39" s="19" t="s">
        <v>131</v>
      </c>
      <c r="G39" s="18"/>
    </row>
    <row r="40" spans="1:7" ht="38.25" x14ac:dyDescent="0.2">
      <c r="A40" s="44"/>
      <c r="B40" s="41"/>
      <c r="C40" s="8" t="s">
        <v>81</v>
      </c>
      <c r="D40" s="6" t="s">
        <v>106</v>
      </c>
      <c r="E40" s="19" t="s">
        <v>127</v>
      </c>
      <c r="F40" s="19" t="s">
        <v>129</v>
      </c>
      <c r="G40" s="18"/>
    </row>
    <row r="41" spans="1:7" ht="38.25" x14ac:dyDescent="0.2">
      <c r="A41" s="44"/>
      <c r="B41" s="41"/>
      <c r="C41" s="8" t="s">
        <v>82</v>
      </c>
      <c r="D41" s="6" t="s">
        <v>107</v>
      </c>
      <c r="E41" s="19" t="s">
        <v>127</v>
      </c>
      <c r="F41" s="19" t="s">
        <v>129</v>
      </c>
      <c r="G41" s="18"/>
    </row>
    <row r="42" spans="1:7" ht="14.25" customHeight="1" x14ac:dyDescent="0.2">
      <c r="A42" s="44"/>
      <c r="B42" s="41"/>
      <c r="C42" s="8" t="s">
        <v>83</v>
      </c>
      <c r="D42" s="6" t="s">
        <v>108</v>
      </c>
      <c r="E42" s="20" t="s">
        <v>62</v>
      </c>
      <c r="F42" s="20" t="s">
        <v>63</v>
      </c>
      <c r="G42" s="18"/>
    </row>
    <row r="43" spans="1:7" ht="25.5" x14ac:dyDescent="0.2">
      <c r="A43" s="44"/>
      <c r="B43" s="41"/>
      <c r="C43" s="8" t="s">
        <v>84</v>
      </c>
      <c r="D43" s="6" t="s">
        <v>109</v>
      </c>
      <c r="E43" s="20" t="s">
        <v>62</v>
      </c>
      <c r="F43" s="20" t="s">
        <v>63</v>
      </c>
      <c r="G43" s="18"/>
    </row>
    <row r="44" spans="1:7" ht="51" x14ac:dyDescent="0.2">
      <c r="A44" s="44"/>
      <c r="B44" s="41"/>
      <c r="C44" s="8" t="s">
        <v>85</v>
      </c>
      <c r="D44" s="6" t="s">
        <v>110</v>
      </c>
      <c r="E44" s="19" t="s">
        <v>132</v>
      </c>
      <c r="F44" s="19" t="s">
        <v>133</v>
      </c>
      <c r="G44" s="18"/>
    </row>
    <row r="45" spans="1:7" ht="51" x14ac:dyDescent="0.2">
      <c r="A45" s="44"/>
      <c r="B45" s="41"/>
      <c r="C45" s="8" t="s">
        <v>86</v>
      </c>
      <c r="D45" s="6" t="s">
        <v>111</v>
      </c>
      <c r="E45" s="19" t="s">
        <v>132</v>
      </c>
      <c r="F45" s="19" t="s">
        <v>133</v>
      </c>
      <c r="G45" s="18"/>
    </row>
    <row r="46" spans="1:7" ht="63.75" x14ac:dyDescent="0.2">
      <c r="A46" s="44"/>
      <c r="B46" s="41"/>
      <c r="C46" s="8" t="s">
        <v>87</v>
      </c>
      <c r="D46" s="6" t="s">
        <v>112</v>
      </c>
      <c r="E46" s="19" t="s">
        <v>134</v>
      </c>
      <c r="F46" s="19" t="s">
        <v>135</v>
      </c>
      <c r="G46" s="18"/>
    </row>
    <row r="47" spans="1:7" ht="38.25" x14ac:dyDescent="0.2">
      <c r="A47" s="44"/>
      <c r="B47" s="41"/>
      <c r="C47" s="8" t="s">
        <v>88</v>
      </c>
      <c r="D47" s="6" t="s">
        <v>113</v>
      </c>
      <c r="E47" s="19" t="s">
        <v>127</v>
      </c>
      <c r="F47" s="19" t="s">
        <v>129</v>
      </c>
      <c r="G47" s="18"/>
    </row>
    <row r="48" spans="1:7" ht="38.25" x14ac:dyDescent="0.2">
      <c r="A48" s="44"/>
      <c r="B48" s="41"/>
      <c r="C48" s="8" t="s">
        <v>89</v>
      </c>
      <c r="D48" s="6" t="s">
        <v>114</v>
      </c>
      <c r="E48" s="19" t="s">
        <v>136</v>
      </c>
      <c r="F48" s="19" t="s">
        <v>129</v>
      </c>
      <c r="G48" s="18"/>
    </row>
    <row r="49" spans="1:7" ht="38.25" x14ac:dyDescent="0.2">
      <c r="A49" s="44"/>
      <c r="B49" s="41"/>
      <c r="C49" s="8" t="s">
        <v>90</v>
      </c>
      <c r="D49" s="6" t="s">
        <v>115</v>
      </c>
      <c r="E49" s="19" t="s">
        <v>130</v>
      </c>
      <c r="F49" s="19" t="s">
        <v>137</v>
      </c>
      <c r="G49" s="18"/>
    </row>
    <row r="50" spans="1:7" ht="38.25" x14ac:dyDescent="0.2">
      <c r="A50" s="44"/>
      <c r="B50" s="41"/>
      <c r="C50" s="8" t="s">
        <v>91</v>
      </c>
      <c r="D50" s="6" t="s">
        <v>116</v>
      </c>
      <c r="E50" s="19" t="s">
        <v>127</v>
      </c>
      <c r="F50" s="19" t="s">
        <v>138</v>
      </c>
      <c r="G50" s="18"/>
    </row>
    <row r="51" spans="1:7" ht="39" customHeight="1" x14ac:dyDescent="0.2">
      <c r="A51" s="44"/>
      <c r="B51" s="41"/>
      <c r="C51" s="8" t="s">
        <v>92</v>
      </c>
      <c r="D51" s="6" t="s">
        <v>117</v>
      </c>
      <c r="E51" s="19" t="s">
        <v>139</v>
      </c>
      <c r="F51" s="19" t="s">
        <v>137</v>
      </c>
      <c r="G51" s="18"/>
    </row>
    <row r="52" spans="1:7" ht="38.25" x14ac:dyDescent="0.2">
      <c r="A52" s="44"/>
      <c r="B52" s="41"/>
      <c r="C52" s="8" t="s">
        <v>93</v>
      </c>
      <c r="D52" s="6" t="s">
        <v>118</v>
      </c>
      <c r="E52" s="19" t="s">
        <v>130</v>
      </c>
      <c r="F52" s="19" t="s">
        <v>140</v>
      </c>
      <c r="G52" s="18"/>
    </row>
    <row r="53" spans="1:7" ht="38.25" x14ac:dyDescent="0.2">
      <c r="A53" s="44"/>
      <c r="B53" s="41"/>
      <c r="C53" s="8" t="s">
        <v>94</v>
      </c>
      <c r="D53" s="6" t="s">
        <v>119</v>
      </c>
      <c r="E53" s="19" t="s">
        <v>141</v>
      </c>
      <c r="F53" s="19" t="s">
        <v>138</v>
      </c>
      <c r="G53" s="18"/>
    </row>
    <row r="54" spans="1:7" ht="38.25" x14ac:dyDescent="0.2">
      <c r="A54" s="44"/>
      <c r="B54" s="41"/>
      <c r="C54" s="8" t="s">
        <v>95</v>
      </c>
      <c r="D54" s="6" t="s">
        <v>120</v>
      </c>
      <c r="E54" s="19" t="s">
        <v>130</v>
      </c>
      <c r="F54" s="19" t="s">
        <v>137</v>
      </c>
      <c r="G54" s="18"/>
    </row>
    <row r="55" spans="1:7" ht="25.5" x14ac:dyDescent="0.2">
      <c r="A55" s="44"/>
      <c r="B55" s="41"/>
      <c r="C55" s="8" t="s">
        <v>96</v>
      </c>
      <c r="D55" s="6" t="s">
        <v>121</v>
      </c>
      <c r="E55" s="20" t="s">
        <v>62</v>
      </c>
      <c r="F55" s="20" t="s">
        <v>63</v>
      </c>
      <c r="G55" s="18"/>
    </row>
    <row r="56" spans="1:7" ht="51" x14ac:dyDescent="0.2">
      <c r="A56" s="44"/>
      <c r="B56" s="41"/>
      <c r="C56" s="8" t="s">
        <v>97</v>
      </c>
      <c r="D56" s="6" t="s">
        <v>122</v>
      </c>
      <c r="E56" s="19" t="s">
        <v>132</v>
      </c>
      <c r="F56" s="19" t="s">
        <v>133</v>
      </c>
      <c r="G56" s="18"/>
    </row>
    <row r="57" spans="1:7" ht="38.25" x14ac:dyDescent="0.2">
      <c r="A57" s="44"/>
      <c r="B57" s="41"/>
      <c r="C57" s="8" t="s">
        <v>98</v>
      </c>
      <c r="D57" s="6" t="s">
        <v>123</v>
      </c>
      <c r="E57" s="19" t="s">
        <v>142</v>
      </c>
      <c r="F57" s="19" t="s">
        <v>138</v>
      </c>
      <c r="G57" s="18"/>
    </row>
    <row r="58" spans="1:7" x14ac:dyDescent="0.2">
      <c r="A58" s="44"/>
      <c r="B58" s="41"/>
      <c r="C58" s="8" t="s">
        <v>99</v>
      </c>
      <c r="D58" s="6" t="s">
        <v>124</v>
      </c>
      <c r="E58" s="20" t="s">
        <v>62</v>
      </c>
      <c r="F58" s="20" t="s">
        <v>63</v>
      </c>
      <c r="G58" s="18"/>
    </row>
    <row r="59" spans="1:7" ht="51" x14ac:dyDescent="0.2">
      <c r="A59" s="44"/>
      <c r="B59" s="41"/>
      <c r="C59" s="8" t="s">
        <v>100</v>
      </c>
      <c r="D59" s="6" t="s">
        <v>125</v>
      </c>
      <c r="E59" s="19" t="s">
        <v>132</v>
      </c>
      <c r="F59" s="19" t="s">
        <v>133</v>
      </c>
      <c r="G59" s="18"/>
    </row>
    <row r="60" spans="1:7" ht="38.25" x14ac:dyDescent="0.2">
      <c r="A60" s="45"/>
      <c r="B60" s="42"/>
      <c r="C60" s="8" t="s">
        <v>101</v>
      </c>
      <c r="D60" s="6" t="s">
        <v>126</v>
      </c>
      <c r="E60" s="19" t="s">
        <v>130</v>
      </c>
      <c r="F60" s="19" t="s">
        <v>138</v>
      </c>
      <c r="G60" s="18"/>
    </row>
    <row r="61" spans="1:7" ht="17.100000000000001" customHeight="1" x14ac:dyDescent="0.2">
      <c r="A61" s="43">
        <v>7</v>
      </c>
      <c r="B61" s="52" t="s">
        <v>143</v>
      </c>
      <c r="C61" s="8" t="s">
        <v>145</v>
      </c>
      <c r="D61" s="13" t="s">
        <v>152</v>
      </c>
      <c r="E61" s="54" t="s">
        <v>153</v>
      </c>
      <c r="F61" s="56" t="s">
        <v>154</v>
      </c>
      <c r="G61" s="39"/>
    </row>
    <row r="62" spans="1:7" ht="17.100000000000001" customHeight="1" x14ac:dyDescent="0.2">
      <c r="A62" s="44"/>
      <c r="B62" s="57"/>
      <c r="C62" s="8" t="s">
        <v>146</v>
      </c>
      <c r="D62" s="13" t="s">
        <v>151</v>
      </c>
      <c r="E62" s="55"/>
      <c r="F62" s="49"/>
      <c r="G62" s="51"/>
    </row>
    <row r="63" spans="1:7" ht="17.100000000000001" customHeight="1" x14ac:dyDescent="0.2">
      <c r="A63" s="44"/>
      <c r="B63" s="57"/>
      <c r="C63" s="8" t="s">
        <v>147</v>
      </c>
      <c r="D63" s="13" t="s">
        <v>150</v>
      </c>
      <c r="E63" s="55"/>
      <c r="F63" s="49"/>
      <c r="G63" s="51"/>
    </row>
    <row r="64" spans="1:7" ht="17.100000000000001" customHeight="1" x14ac:dyDescent="0.2">
      <c r="A64" s="45"/>
      <c r="B64" s="53"/>
      <c r="C64" s="8" t="s">
        <v>148</v>
      </c>
      <c r="D64" s="13" t="s">
        <v>149</v>
      </c>
      <c r="E64" s="55"/>
      <c r="F64" s="50"/>
      <c r="G64" s="31"/>
    </row>
    <row r="65" spans="5:7" ht="25.5" customHeight="1" x14ac:dyDescent="0.2">
      <c r="E65" s="12"/>
      <c r="F65" s="15" t="s">
        <v>155</v>
      </c>
      <c r="G65" s="18">
        <f>SUM(G4:G64)</f>
        <v>0</v>
      </c>
    </row>
  </sheetData>
  <mergeCells count="28">
    <mergeCell ref="A1:G1"/>
    <mergeCell ref="A3:B3"/>
    <mergeCell ref="C3:D3"/>
    <mergeCell ref="B27:B29"/>
    <mergeCell ref="E61:E64"/>
    <mergeCell ref="F61:F64"/>
    <mergeCell ref="G61:G64"/>
    <mergeCell ref="A35:A36"/>
    <mergeCell ref="B35:B36"/>
    <mergeCell ref="A37:A60"/>
    <mergeCell ref="B37:B60"/>
    <mergeCell ref="A61:A64"/>
    <mergeCell ref="B61:B64"/>
    <mergeCell ref="A30:A34"/>
    <mergeCell ref="B30:B34"/>
    <mergeCell ref="G15:G17"/>
    <mergeCell ref="A21:A26"/>
    <mergeCell ref="B21:B26"/>
    <mergeCell ref="A27:A29"/>
    <mergeCell ref="A2:C2"/>
    <mergeCell ref="E2:E3"/>
    <mergeCell ref="F2:F3"/>
    <mergeCell ref="G2:G3"/>
    <mergeCell ref="A4:A20"/>
    <mergeCell ref="B4:B20"/>
    <mergeCell ref="C4:C14"/>
    <mergeCell ref="C15:C17"/>
    <mergeCell ref="F15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Итоговый</vt:lpstr>
      <vt:lpstr>Участник 1</vt:lpstr>
      <vt:lpstr>Участник 2</vt:lpstr>
      <vt:lpstr>Участник 3</vt:lpstr>
      <vt:lpstr>Участник 4</vt:lpstr>
      <vt:lpstr>Участник 5</vt:lpstr>
      <vt:lpstr>Участник 6</vt:lpstr>
      <vt:lpstr>Участник 7</vt:lpstr>
      <vt:lpstr>Участник 8</vt:lpstr>
      <vt:lpstr>Участник 9</vt:lpstr>
      <vt:lpstr>Участник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2020-03-09T06:16:55Z</dcterms:modified>
</cp:coreProperties>
</file>